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<sst xmlns="http://schemas.openxmlformats.org/spreadsheetml/2006/main" count="396" uniqueCount="209">
  <si>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</si>
  <si>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</si>
  <si>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</si>
  <si>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</si>
  <si>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</si>
  <si>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</si>
  <si>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</si>
  <si>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</si>
  <si>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</si>
  <si>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</si>
  <si>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</si>
  <si>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</si>
  <si>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</si>
  <si>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</si>
  <si>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</si>
  <si>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</si>
  <si>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</si>
  <si>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</si>
  <si>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</si>
  <si>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</si>
  <si>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</si>
  <si>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</si>
  <si>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</si>
  <si>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</si>
  <si>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</si>
  <si>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</si>
  <si>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</si>
  <si>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</si>
  <si>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</si>
  <si>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</si>
  <si>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</si>
  <si>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</si>
  <si>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</si>
  <si>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</si>
  <si>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</si>
  <si>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</si>
  <si>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</si>
  <si>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</si>
  <si>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</si>
  <si>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</si>
  <si>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</si>
  <si>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</si>
  <si>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</si>
  <si>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</si>
  <si>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</si>
  <si>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</si>
  <si>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</si>
  <si>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</si>
  <si>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</si>
  <si>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</si>
  <si>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</si>
  <si>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</si>
  <si>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</si>
  <si>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</si>
  <si>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</si>
  <si>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</si>
  <si>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</si>
  <si>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</si>
  <si>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</si>
  <si>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</si>
  <si>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</si>
  <si>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</si>
  <si>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</si>
  <si>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</si>
  <si>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</si>
  <si>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</si>
  <si>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</si>
  <si>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</si>
  <si>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</si>
  <si>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</si>
  <si>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DN200污水连接管：22m，覆土0.7m</t>
  </si>
  <si>
    <t>194W7</t>
  </si>
  <si>
    <t>194W8</t>
  </si>
  <si>
    <t>194W9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</si>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</sst>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);[Red]\(0.00\)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14.5167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70.51</v>
      </c>
      <c r="BC11" s="159">
        <f t="shared" si="14"/>
        <v>76.34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14.5167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14.5167</v>
      </c>
      <c r="BS11" s="52">
        <f t="shared" si="19"/>
        <v>0</v>
      </c>
      <c r="BT11" s="52">
        <f>IF(OR(LOOKUP(V11,Sheet2!A$3:A$25,Sheet2!B$3:B$25)=1,G11=0),0,AW11-AO11*0.2*G11)</f>
        <v>1.5077919811345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16.5</v>
      </c>
      <c r="D17" s="110">
        <f t="shared" si="27"/>
        <v>16.02</v>
      </c>
      <c r="E17" s="32">
        <v>16.5</v>
      </c>
      <c r="F17" s="110">
        <v>15.77</v>
      </c>
      <c r="G17" s="32">
        <v>18.1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无</v>
      </c>
      <c r="T17" s="113" t="str">
        <f t="shared" si="23"/>
        <v>Y</v>
      </c>
      <c r="V17" s="137">
        <f t="shared" si="2"/>
        <v>0.2</v>
      </c>
      <c r="W17" s="138">
        <f t="shared" si="6"/>
        <v>16.02</v>
      </c>
      <c r="X17" s="138">
        <f t="shared" si="3"/>
        <v>16.5</v>
      </c>
      <c r="Y17" s="138">
        <f t="shared" si="3"/>
        <v>15.77</v>
      </c>
      <c r="Z17" s="138">
        <f>Y17+LOOKUP(V17,Sheet2!A$3:A$24,Sheet2!J$3:J$24)</f>
        <v>15.9675</v>
      </c>
      <c r="AA17" s="138">
        <f t="shared" si="7"/>
        <v>15.92</v>
      </c>
      <c r="AB17" s="138">
        <f t="shared" si="4"/>
        <v>16.4</v>
      </c>
      <c r="AC17" s="138">
        <f t="shared" si="4"/>
        <v>15.716</v>
      </c>
      <c r="AD17" s="138">
        <f>AC17+LOOKUP(V17,Sheet2!A$3:A$24,Sheet2!J$3:J$24)</f>
        <v>15.9135</v>
      </c>
      <c r="AE17" s="138">
        <f t="shared" si="8"/>
        <v>0.532500000000001</v>
      </c>
      <c r="AF17" s="138">
        <f t="shared" si="9"/>
        <v>0.486499999999999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0.4525</v>
      </c>
      <c r="AM17" s="138">
        <f t="shared" si="11"/>
        <v>0.406500000000001</v>
      </c>
      <c r="AN17" s="138">
        <f t="shared" si="12"/>
        <v>0.4295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0.8</v>
      </c>
      <c r="AP17" s="115"/>
      <c r="AQ17" s="152">
        <f t="shared" si="13"/>
        <v>6.21916000000001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3.16664981803107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0.310360181968935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3.77537172970025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6.21916000000001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6.21916000000001</v>
      </c>
      <c r="BS17" s="52">
        <f t="shared" si="19"/>
        <v>0</v>
      </c>
      <c r="BT17" s="52">
        <f>IF(OR(LOOKUP(V17,Sheet2!A$3:A$25,Sheet2!B$3:B$25)=1,G17=0),0,AW17-AO17*0.2*G17)</f>
        <v>0.270649818031065</v>
      </c>
      <c r="BU17" s="52">
        <f t="shared" si="20"/>
        <v>1.3325</v>
      </c>
      <c r="BV17" s="52">
        <f t="shared" si="21"/>
        <v>2.265</v>
      </c>
      <c r="BW17" s="32">
        <f t="shared" si="22"/>
        <v>0</v>
      </c>
    </row>
    <row r="18" spans="1:75">
      <c r="A18" s="110" t="s">
        <v>72</v>
      </c>
      <c r="B18" s="32">
        <v>16.4</v>
      </c>
      <c r="D18" s="110">
        <f t="shared" si="27"/>
        <v>15.92</v>
      </c>
      <c r="E18" s="32">
        <v>16.4</v>
      </c>
      <c r="F18" s="110">
        <v>15.716</v>
      </c>
      <c r="G18" s="32">
        <v>3.5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无</v>
      </c>
      <c r="T18" s="113" t="str">
        <f t="shared" si="23"/>
        <v>Y</v>
      </c>
      <c r="V18" s="137">
        <f t="shared" si="2"/>
        <v>0.2</v>
      </c>
      <c r="W18" s="138">
        <f t="shared" si="6"/>
        <v>15.92</v>
      </c>
      <c r="X18" s="138">
        <f t="shared" si="3"/>
        <v>16.4</v>
      </c>
      <c r="Y18" s="138">
        <f t="shared" si="3"/>
        <v>15.716</v>
      </c>
      <c r="Z18" s="138">
        <f>Y18+LOOKUP(V18,Sheet2!A$3:A$24,Sheet2!J$3:J$24)</f>
        <v>15.9135</v>
      </c>
      <c r="AA18" s="138">
        <f t="shared" si="7"/>
        <v>15.91</v>
      </c>
      <c r="AB18" s="138">
        <f t="shared" si="4"/>
        <v>16.39</v>
      </c>
      <c r="AC18" s="138">
        <f t="shared" si="4"/>
        <v>15.706</v>
      </c>
      <c r="AD18" s="138">
        <f>AC18+LOOKUP(V18,Sheet2!A$3:A$24,Sheet2!J$3:J$24)</f>
        <v>15.9035</v>
      </c>
      <c r="AE18" s="138">
        <f t="shared" si="8"/>
        <v>0.486499999999999</v>
      </c>
      <c r="AF18" s="138">
        <f t="shared" si="9"/>
        <v>0.486500000000001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0.406500000000001</v>
      </c>
      <c r="AM18" s="138">
        <f t="shared" si="11"/>
        <v>0.406500000000001</v>
      </c>
      <c r="AN18" s="138">
        <f t="shared" si="12"/>
        <v>0.406500000000001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0.8</v>
      </c>
      <c r="AP18" s="115"/>
      <c r="AQ18" s="152">
        <f t="shared" si="13"/>
        <v>1.1382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0.612335600171753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-0.043235600171751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0.730044257124357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1.1382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1.1382</v>
      </c>
      <c r="BS18" s="52">
        <f t="shared" si="19"/>
        <v>0</v>
      </c>
      <c r="BT18" s="52">
        <f>IF(OR(LOOKUP(V18,Sheet2!A$3:A$25,Sheet2!B$3:B$25)=1,G18=0),0,AW18-AO18*0.2*G18)</f>
        <v>0.052335600171753</v>
      </c>
      <c r="BU18" s="52">
        <f t="shared" si="20"/>
        <v>1.2865</v>
      </c>
      <c r="BV18" s="52">
        <f t="shared" si="21"/>
        <v>2.173</v>
      </c>
      <c r="BW18" s="32">
        <f t="shared" si="22"/>
        <v>0</v>
      </c>
    </row>
    <row r="19" spans="1:75">
      <c r="A19" s="110" t="s">
        <v>73</v>
      </c>
      <c r="B19" s="32">
        <v>16.39</v>
      </c>
      <c r="D19" s="110">
        <f t="shared" si="27"/>
        <v>15.91</v>
      </c>
      <c r="E19" s="32">
        <v>16.39</v>
      </c>
      <c r="F19" s="110">
        <v>15.706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G18 K17:K19 A19:H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22.967763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22.967763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7.92088221687293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7.92088221687293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1.83077739933732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7.92088221687293</v>
      </c>
      <c r="E8" s="42"/>
      <c r="F8" s="42"/>
      <c r="G8" s="2">
        <f>D8+D10</f>
        <v>7.92088221687293</v>
      </c>
      <c r="H8" s="29"/>
      <c r="J8" s="29"/>
      <c r="P8" s="45"/>
      <c r="Q8" s="33" t="s">
        <v>164</v>
      </c>
      <c r="R8" s="37" t="s">
        <v>158</v>
      </c>
      <c r="S8" s="56">
        <f>D11</f>
        <v>4.50541598682461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1.83077739933732</v>
      </c>
      <c r="E9" s="42"/>
      <c r="F9" s="42"/>
      <c r="G9" s="2">
        <f>D9</f>
        <v>1.83077739933732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70.51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2.397076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4.50541598682461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70.51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76.34</v>
      </c>
      <c r="E13" s="37" t="s">
        <v>168</v>
      </c>
      <c r="F13" s="46">
        <f>D13*Sheet3!$Q$13</f>
        <v>2.397076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22.967763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22.967763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